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EV Sizing" sheetId="11" r:id="rId1"/>
    <sheet name="Configuration" sheetId="12" r:id="rId2"/>
  </sheets>
  <calcPr calcId="124519"/>
</workbook>
</file>

<file path=xl/calcChain.xml><?xml version="1.0" encoding="utf-8"?>
<calcChain xmlns="http://schemas.openxmlformats.org/spreadsheetml/2006/main">
  <c r="G13" i="12"/>
  <c r="G9"/>
  <c r="G7"/>
  <c r="I5" i="11"/>
  <c r="G13"/>
  <c r="G9"/>
  <c r="G7"/>
  <c r="G10" i="12" l="1"/>
  <c r="G11" s="1"/>
  <c r="G14" s="1"/>
  <c r="G15" s="1"/>
  <c r="G10" i="11"/>
  <c r="G11" s="1"/>
  <c r="G14" s="1"/>
  <c r="G15" s="1"/>
  <c r="G16" s="1"/>
  <c r="G17" s="1"/>
  <c r="G16" i="12" l="1"/>
  <c r="G17" s="1"/>
</calcChain>
</file>

<file path=xl/sharedStrings.xml><?xml version="1.0" encoding="utf-8"?>
<sst xmlns="http://schemas.openxmlformats.org/spreadsheetml/2006/main" count="119" uniqueCount="39">
  <si>
    <t>Litres</t>
  </si>
  <si>
    <t>Filling Pressure</t>
  </si>
  <si>
    <t>Expansion</t>
  </si>
  <si>
    <t>Air Space Vol</t>
  </si>
  <si>
    <t>Final Pressure</t>
  </si>
  <si>
    <t>Exp</t>
  </si>
  <si>
    <t>Deg.C</t>
  </si>
  <si>
    <t>%</t>
  </si>
  <si>
    <t>Water</t>
  </si>
  <si>
    <t>Temp</t>
  </si>
  <si>
    <t>but where fitted to a boiler should be set 0.3/0.5 bar lower than the filling</t>
  </si>
  <si>
    <t>pressure as this gives a small water reserve when cold and avoids frequent</t>
  </si>
  <si>
    <t>top ups. This must be taken into account when sizing the E.vessel.</t>
  </si>
  <si>
    <t>S.sheet protected but not password protected</t>
  </si>
  <si>
    <t>Water Space Vol</t>
  </si>
  <si>
    <t>Reserve Water Vol</t>
  </si>
  <si>
    <t>When calculating the expansion volume %, use the average of the</t>
  </si>
  <si>
    <t>Boiler Heating System</t>
  </si>
  <si>
    <t>Filling/supply Pressure</t>
  </si>
  <si>
    <t>System or HWC capacity</t>
  </si>
  <si>
    <t>Expansion %</t>
  </si>
  <si>
    <t>Pre Charge Pressure</t>
  </si>
  <si>
    <t>select "unprotect sheet" from the drop down menu.</t>
  </si>
  <si>
    <t>Exp. Vessel Capacity</t>
  </si>
  <si>
    <t>boiler flow&amp;return temperatures. (CH System)</t>
  </si>
  <si>
    <t>Bar.g</t>
  </si>
  <si>
    <t>Bar.a</t>
  </si>
  <si>
    <r>
      <t xml:space="preserve">Numbers in </t>
    </r>
    <r>
      <rPr>
        <b/>
        <sz val="11"/>
        <color theme="1"/>
        <rFont val="Calibri"/>
        <family val="2"/>
        <scheme val="minor"/>
      </rPr>
      <t>yellow</t>
    </r>
    <r>
      <rPr>
        <sz val="11"/>
        <color theme="1"/>
        <rFont val="Calibri"/>
        <family val="2"/>
        <scheme val="minor"/>
      </rPr>
      <t xml:space="preserve"> may be changed with protection On.</t>
    </r>
  </si>
  <si>
    <t>Values in yellow may be changed</t>
  </si>
  <si>
    <t>Note: The precharge pressure should never be higher than the filling pressure</t>
  </si>
  <si>
    <t>UV Cylinder</t>
  </si>
  <si>
    <t xml:space="preserve"> than the filling (PRV) pressure, this helps to prevent the diaphragm bottomimg out</t>
  </si>
  <si>
    <t>and some say helps to prevent water hammer</t>
  </si>
  <si>
    <t>From</t>
  </si>
  <si>
    <t>at 15C</t>
  </si>
  <si>
    <t>at 5C</t>
  </si>
  <si>
    <t>at 10C</t>
  </si>
  <si>
    <t>If S.sheet format needs changing, right click on sheet "EV Sizing" (below left) and</t>
  </si>
  <si>
    <t xml:space="preserve">It's recommended to set the precharge pressure 0.2/0.5bar lower than the </t>
  </si>
</sst>
</file>

<file path=xl/styles.xml><?xml version="1.0" encoding="utf-8"?>
<styleSheet xmlns="http://schemas.openxmlformats.org/spreadsheetml/2006/main">
  <numFmts count="1">
    <numFmt numFmtId="164" formatCode="0.0000"/>
  </numFmts>
  <fonts count="7">
    <font>
      <sz val="11"/>
      <color theme="1"/>
      <name val="Calibri"/>
      <family val="2"/>
      <scheme val="minor"/>
    </font>
    <font>
      <sz val="12"/>
      <name val="Helv"/>
    </font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2" fontId="5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3" fillId="0" borderId="4" xfId="0" applyNumberFormat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1" fillId="0" borderId="7" xfId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7" xfId="1" applyNumberFormat="1" applyBorder="1" applyAlignment="1">
      <alignment horizontal="center"/>
    </xf>
    <xf numFmtId="2" fontId="1" fillId="0" borderId="8" xfId="1" applyNumberFormat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2" borderId="0" xfId="0" applyNumberFormat="1" applyFill="1" applyBorder="1" applyAlignment="1" applyProtection="1">
      <alignment horizontal="center"/>
      <protection locked="0"/>
    </xf>
    <xf numFmtId="2" fontId="0" fillId="0" borderId="0" xfId="0" applyNumberFormat="1" applyFill="1" applyBorder="1" applyAlignment="1" applyProtection="1">
      <alignment horizontal="center"/>
      <protection locked="0"/>
    </xf>
    <xf numFmtId="9" fontId="0" fillId="0" borderId="0" xfId="3" applyFo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7" xfId="1" applyFill="1" applyBorder="1" applyAlignment="1"/>
    <xf numFmtId="0" fontId="1" fillId="0" borderId="7" xfId="1" applyBorder="1" applyAlignment="1"/>
    <xf numFmtId="2" fontId="0" fillId="0" borderId="7" xfId="0" applyNumberFormat="1" applyBorder="1" applyAlignment="1"/>
    <xf numFmtId="2" fontId="0" fillId="0" borderId="7" xfId="0" applyNumberFormat="1" applyFill="1" applyBorder="1" applyAlignment="1"/>
    <xf numFmtId="2" fontId="1" fillId="0" borderId="7" xfId="1" applyNumberFormat="1" applyBorder="1" applyAlignment="1"/>
    <xf numFmtId="0" fontId="1" fillId="0" borderId="8" xfId="1" applyBorder="1" applyAlignment="1"/>
    <xf numFmtId="2" fontId="1" fillId="0" borderId="8" xfId="1" applyNumberFormat="1" applyBorder="1" applyAlignment="1"/>
    <xf numFmtId="2" fontId="0" fillId="0" borderId="8" xfId="0" applyNumberFormat="1" applyFill="1" applyBorder="1" applyAlignment="1"/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R26"/>
  <sheetViews>
    <sheetView tabSelected="1" zoomScale="94" zoomScaleNormal="94" workbookViewId="0">
      <selection activeCell="K9" sqref="K9:R20"/>
    </sheetView>
  </sheetViews>
  <sheetFormatPr defaultRowHeight="14.5"/>
  <cols>
    <col min="1" max="1" width="2.81640625" customWidth="1"/>
    <col min="2" max="2" width="7.36328125" customWidth="1"/>
    <col min="3" max="3" width="5.90625" customWidth="1"/>
    <col min="4" max="5" width="6.08984375" customWidth="1"/>
    <col min="6" max="6" width="22.453125" bestFit="1" customWidth="1"/>
    <col min="7" max="7" width="9.81640625" bestFit="1" customWidth="1"/>
    <col min="9" max="9" width="4.453125" customWidth="1"/>
    <col min="10" max="10" width="8.1796875" customWidth="1"/>
    <col min="19" max="19" width="1" customWidth="1"/>
  </cols>
  <sheetData>
    <row r="3" spans="2:18" ht="15" thickBot="1">
      <c r="B3" s="14"/>
      <c r="F3" s="2"/>
      <c r="G3" s="2"/>
      <c r="H3" s="2"/>
      <c r="K3" s="6" t="s">
        <v>28</v>
      </c>
    </row>
    <row r="4" spans="2:18">
      <c r="B4" s="14"/>
      <c r="C4" s="20" t="s">
        <v>33</v>
      </c>
      <c r="D4" s="20" t="s">
        <v>33</v>
      </c>
      <c r="E4" s="20" t="s">
        <v>33</v>
      </c>
      <c r="F4" s="18" t="s">
        <v>19</v>
      </c>
      <c r="G4" s="22">
        <v>250</v>
      </c>
      <c r="H4" s="15" t="s">
        <v>0</v>
      </c>
      <c r="K4" t="s">
        <v>13</v>
      </c>
    </row>
    <row r="5" spans="2:18" ht="15" thickBot="1">
      <c r="B5" s="14"/>
      <c r="C5" s="21" t="s">
        <v>8</v>
      </c>
      <c r="D5" s="21" t="s">
        <v>8</v>
      </c>
      <c r="E5" s="21" t="s">
        <v>8</v>
      </c>
      <c r="F5" s="14" t="s">
        <v>23</v>
      </c>
      <c r="G5" s="5">
        <v>25</v>
      </c>
      <c r="H5" s="16" t="s">
        <v>0</v>
      </c>
      <c r="I5" s="34">
        <f>G5/G4</f>
        <v>0.1</v>
      </c>
      <c r="K5" t="s">
        <v>27</v>
      </c>
    </row>
    <row r="6" spans="2:18">
      <c r="B6" s="20" t="s">
        <v>8</v>
      </c>
      <c r="C6" s="21" t="s">
        <v>35</v>
      </c>
      <c r="D6" s="21" t="s">
        <v>36</v>
      </c>
      <c r="E6" s="21" t="s">
        <v>34</v>
      </c>
      <c r="F6" s="14" t="s">
        <v>21</v>
      </c>
      <c r="G6" s="5">
        <v>1.8</v>
      </c>
      <c r="H6" s="16" t="s">
        <v>25</v>
      </c>
      <c r="K6" t="s">
        <v>37</v>
      </c>
    </row>
    <row r="7" spans="2:18" ht="15.5">
      <c r="B7" s="27" t="s">
        <v>9</v>
      </c>
      <c r="C7" s="24" t="s">
        <v>5</v>
      </c>
      <c r="D7" s="24" t="s">
        <v>5</v>
      </c>
      <c r="E7" s="24" t="s">
        <v>5</v>
      </c>
      <c r="F7" s="14" t="s">
        <v>21</v>
      </c>
      <c r="G7" s="3">
        <f>G6+1</f>
        <v>2.8</v>
      </c>
      <c r="H7" s="16" t="s">
        <v>26</v>
      </c>
      <c r="K7" t="s">
        <v>22</v>
      </c>
      <c r="L7" s="10"/>
      <c r="M7" s="10"/>
      <c r="N7" s="10"/>
      <c r="O7" s="10"/>
    </row>
    <row r="8" spans="2:18" ht="15.5">
      <c r="B8" s="27" t="s">
        <v>6</v>
      </c>
      <c r="C8" s="24" t="s">
        <v>7</v>
      </c>
      <c r="D8" s="24" t="s">
        <v>7</v>
      </c>
      <c r="E8" s="24" t="s">
        <v>7</v>
      </c>
      <c r="F8" s="14" t="s">
        <v>18</v>
      </c>
      <c r="G8" s="5">
        <v>2</v>
      </c>
      <c r="H8" s="16" t="s">
        <v>25</v>
      </c>
    </row>
    <row r="9" spans="2:18">
      <c r="B9" s="21">
        <v>40</v>
      </c>
      <c r="C9" s="28">
        <v>0.78200000000000003</v>
      </c>
      <c r="D9" s="28">
        <v>0.75700000000000001</v>
      </c>
      <c r="E9" s="28">
        <v>0.69499999999999995</v>
      </c>
      <c r="F9" s="14" t="s">
        <v>1</v>
      </c>
      <c r="G9" s="3">
        <f>G8+1</f>
        <v>3</v>
      </c>
      <c r="H9" s="16" t="s">
        <v>26</v>
      </c>
      <c r="K9" s="6" t="s">
        <v>17</v>
      </c>
    </row>
    <row r="10" spans="2:18">
      <c r="B10" s="21">
        <v>45</v>
      </c>
      <c r="C10" s="28">
        <v>0.98599999999999999</v>
      </c>
      <c r="D10" s="28">
        <v>0.96</v>
      </c>
      <c r="E10" s="28">
        <v>0.89900000000000002</v>
      </c>
      <c r="F10" s="9" t="s">
        <v>3</v>
      </c>
      <c r="G10" s="4">
        <f>(G7*G5)/G9</f>
        <v>23.333333333333332</v>
      </c>
      <c r="H10" s="16" t="s">
        <v>0</v>
      </c>
      <c r="J10" s="12"/>
      <c r="K10" t="s">
        <v>29</v>
      </c>
    </row>
    <row r="11" spans="2:18">
      <c r="B11" s="21">
        <v>50</v>
      </c>
      <c r="C11" s="26">
        <v>1.21</v>
      </c>
      <c r="D11" s="26">
        <v>1.1819999999999999</v>
      </c>
      <c r="E11" s="28">
        <v>1.1240000000000001</v>
      </c>
      <c r="F11" s="9" t="s">
        <v>15</v>
      </c>
      <c r="G11" s="7">
        <f>G5-G10</f>
        <v>1.6666666666666679</v>
      </c>
      <c r="H11" s="16" t="s">
        <v>0</v>
      </c>
      <c r="J11" s="12"/>
      <c r="K11" t="s">
        <v>10</v>
      </c>
    </row>
    <row r="12" spans="2:18">
      <c r="B12" s="21">
        <v>55</v>
      </c>
      <c r="C12" s="28">
        <v>1.45</v>
      </c>
      <c r="D12" s="28">
        <v>1.4219999999999999</v>
      </c>
      <c r="E12" s="28">
        <v>1.36</v>
      </c>
      <c r="F12" s="9" t="s">
        <v>20</v>
      </c>
      <c r="G12" s="32">
        <v>1.98</v>
      </c>
      <c r="H12" s="16" t="s">
        <v>7</v>
      </c>
      <c r="I12" s="1"/>
      <c r="K12" t="s">
        <v>11</v>
      </c>
    </row>
    <row r="13" spans="2:18">
      <c r="B13" s="21">
        <v>60</v>
      </c>
      <c r="C13" s="26">
        <v>1.71</v>
      </c>
      <c r="D13" s="26">
        <v>1.68</v>
      </c>
      <c r="E13" s="28">
        <v>1.62</v>
      </c>
      <c r="F13" s="14" t="s">
        <v>2</v>
      </c>
      <c r="G13" s="8">
        <f>G4*G12/100</f>
        <v>4.95</v>
      </c>
      <c r="H13" s="16" t="s">
        <v>0</v>
      </c>
      <c r="I13" s="2"/>
      <c r="K13" t="s">
        <v>12</v>
      </c>
    </row>
    <row r="14" spans="2:18">
      <c r="B14" s="21">
        <v>65</v>
      </c>
      <c r="C14" s="26">
        <v>1.98</v>
      </c>
      <c r="D14" s="26">
        <v>1.954</v>
      </c>
      <c r="E14" s="28">
        <v>1.83</v>
      </c>
      <c r="F14" s="14" t="s">
        <v>14</v>
      </c>
      <c r="G14" s="4">
        <f>G11+G13</f>
        <v>6.616666666666668</v>
      </c>
      <c r="H14" s="16" t="s">
        <v>0</v>
      </c>
      <c r="I14" s="2"/>
      <c r="K14" t="s">
        <v>16</v>
      </c>
    </row>
    <row r="15" spans="2:18" ht="15.5">
      <c r="B15" s="24">
        <v>70</v>
      </c>
      <c r="C15" s="26">
        <v>2.27</v>
      </c>
      <c r="D15" s="26">
        <v>2.2450000000000001</v>
      </c>
      <c r="E15" s="29">
        <v>2.1800000000000002</v>
      </c>
      <c r="F15" s="9" t="s">
        <v>3</v>
      </c>
      <c r="G15" s="4">
        <f>G5-G14</f>
        <v>18.383333333333333</v>
      </c>
      <c r="H15" s="16" t="s">
        <v>0</v>
      </c>
      <c r="I15" s="2"/>
      <c r="K15" t="s">
        <v>24</v>
      </c>
      <c r="R15" s="11"/>
    </row>
    <row r="16" spans="2:18" ht="15.5">
      <c r="B16" s="24">
        <v>75</v>
      </c>
      <c r="C16" s="26">
        <v>2.58</v>
      </c>
      <c r="D16" s="26">
        <v>2.5510000000000002</v>
      </c>
      <c r="E16" s="29">
        <v>2.48</v>
      </c>
      <c r="F16" s="14" t="s">
        <v>4</v>
      </c>
      <c r="G16" s="4">
        <f>(G9*G10)/G15</f>
        <v>3.8077969174977335</v>
      </c>
      <c r="H16" s="16" t="s">
        <v>26</v>
      </c>
      <c r="I16" s="2"/>
      <c r="R16" s="11"/>
    </row>
    <row r="17" spans="2:11" ht="16" thickBot="1">
      <c r="B17" s="24">
        <v>80</v>
      </c>
      <c r="C17" s="26">
        <v>2.9</v>
      </c>
      <c r="D17" s="26">
        <v>2.8730000000000002</v>
      </c>
      <c r="E17" s="29">
        <v>2.81</v>
      </c>
      <c r="F17" s="19" t="s">
        <v>4</v>
      </c>
      <c r="G17" s="23">
        <f>G16-1</f>
        <v>2.8077969174977335</v>
      </c>
      <c r="H17" s="17" t="s">
        <v>25</v>
      </c>
      <c r="I17" s="2"/>
      <c r="K17" s="6" t="s">
        <v>30</v>
      </c>
    </row>
    <row r="18" spans="2:11" ht="15.5">
      <c r="B18" s="24">
        <v>85</v>
      </c>
      <c r="C18" s="29">
        <v>3.238</v>
      </c>
      <c r="D18" s="26">
        <v>3.21</v>
      </c>
      <c r="E18" s="29">
        <v>3.13</v>
      </c>
      <c r="I18" s="2"/>
      <c r="K18" t="s">
        <v>38</v>
      </c>
    </row>
    <row r="19" spans="2:11" ht="15.5">
      <c r="B19" s="24">
        <v>90</v>
      </c>
      <c r="C19" s="29">
        <v>3.59</v>
      </c>
      <c r="D19" s="26">
        <v>3.5630000000000002</v>
      </c>
      <c r="E19" s="29">
        <v>3.49</v>
      </c>
      <c r="F19" s="13"/>
      <c r="K19" t="s">
        <v>31</v>
      </c>
    </row>
    <row r="20" spans="2:11" ht="15.5">
      <c r="B20" s="24">
        <v>95</v>
      </c>
      <c r="C20" s="29">
        <v>3.9590000000000001</v>
      </c>
      <c r="D20" s="26">
        <v>3.931</v>
      </c>
      <c r="E20" s="29">
        <v>3.85</v>
      </c>
      <c r="F20" s="9"/>
      <c r="G20" s="33"/>
      <c r="H20" s="9"/>
      <c r="K20" t="s">
        <v>32</v>
      </c>
    </row>
    <row r="21" spans="2:11" ht="15.5">
      <c r="B21" s="24">
        <v>100</v>
      </c>
      <c r="C21" s="29">
        <v>4.3419999999999996</v>
      </c>
      <c r="D21" s="26">
        <v>4.3150000000000004</v>
      </c>
      <c r="E21" s="29">
        <v>4.24</v>
      </c>
      <c r="F21" s="9"/>
      <c r="G21" s="33"/>
      <c r="H21" s="9"/>
      <c r="J21" s="11"/>
    </row>
    <row r="22" spans="2:11" ht="16" thickBot="1">
      <c r="B22" s="25">
        <v>105</v>
      </c>
      <c r="C22" s="30">
        <v>4.7409999999999997</v>
      </c>
      <c r="D22" s="31">
        <v>4.7140000000000004</v>
      </c>
      <c r="E22" s="30">
        <v>4.6399999999999997</v>
      </c>
      <c r="F22" s="9"/>
      <c r="G22" s="8"/>
      <c r="H22" s="9"/>
    </row>
    <row r="23" spans="2:11">
      <c r="F23" s="9"/>
      <c r="G23" s="3"/>
      <c r="H23" s="9"/>
    </row>
    <row r="24" spans="2:11">
      <c r="F24" s="9"/>
      <c r="G24" s="33"/>
      <c r="H24" s="9"/>
    </row>
    <row r="25" spans="2:11">
      <c r="F25" s="9"/>
      <c r="G25" s="3"/>
      <c r="H25" s="9"/>
    </row>
    <row r="26" spans="2:11">
      <c r="F26" s="9"/>
      <c r="G26" s="33"/>
      <c r="H26" s="9"/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F1:V20"/>
  <sheetViews>
    <sheetView showFormulas="1" topLeftCell="E1" workbookViewId="0">
      <selection activeCell="F2" sqref="F2"/>
    </sheetView>
  </sheetViews>
  <sheetFormatPr defaultRowHeight="14.5"/>
  <cols>
    <col min="5" max="5" width="1.26953125" customWidth="1"/>
    <col min="6" max="6" width="21.08984375" bestFit="1" customWidth="1"/>
    <col min="7" max="7" width="7" customWidth="1"/>
    <col min="8" max="8" width="5.26953125" customWidth="1"/>
    <col min="9" max="9" width="1.54296875" customWidth="1"/>
    <col min="10" max="10" width="3.6328125" customWidth="1"/>
    <col min="11" max="11" width="3.1796875" customWidth="1"/>
    <col min="12" max="13" width="3.08984375" customWidth="1"/>
    <col min="14" max="14" width="0.81640625" customWidth="1"/>
    <col min="15" max="15" width="35.36328125" bestFit="1" customWidth="1"/>
  </cols>
  <sheetData>
    <row r="1" spans="6:22" ht="15" thickBot="1"/>
    <row r="2" spans="6:22">
      <c r="J2" s="39"/>
      <c r="K2" s="40" t="s">
        <v>33</v>
      </c>
      <c r="L2" s="40" t="s">
        <v>33</v>
      </c>
      <c r="M2" s="40" t="s">
        <v>33</v>
      </c>
    </row>
    <row r="3" spans="6:22" ht="15" thickBot="1">
      <c r="J3" s="39"/>
      <c r="K3" s="41" t="s">
        <v>8</v>
      </c>
      <c r="L3" s="41" t="s">
        <v>8</v>
      </c>
      <c r="M3" s="41" t="s">
        <v>8</v>
      </c>
      <c r="O3" s="6" t="s">
        <v>17</v>
      </c>
    </row>
    <row r="4" spans="6:22">
      <c r="F4" s="35" t="s">
        <v>19</v>
      </c>
      <c r="G4" s="22">
        <v>85</v>
      </c>
      <c r="H4" s="15" t="s">
        <v>0</v>
      </c>
      <c r="J4" s="40" t="s">
        <v>8</v>
      </c>
      <c r="K4" s="41" t="s">
        <v>35</v>
      </c>
      <c r="L4" s="41" t="s">
        <v>36</v>
      </c>
      <c r="M4" s="41" t="s">
        <v>34</v>
      </c>
      <c r="O4" t="s">
        <v>29</v>
      </c>
    </row>
    <row r="5" spans="6:22" ht="15.5">
      <c r="F5" s="36" t="s">
        <v>23</v>
      </c>
      <c r="G5" s="5">
        <v>8</v>
      </c>
      <c r="H5" s="16" t="s">
        <v>0</v>
      </c>
      <c r="J5" s="42" t="s">
        <v>9</v>
      </c>
      <c r="K5" s="43" t="s">
        <v>5</v>
      </c>
      <c r="L5" s="43" t="s">
        <v>5</v>
      </c>
      <c r="M5" s="43" t="s">
        <v>5</v>
      </c>
      <c r="O5" t="s">
        <v>10</v>
      </c>
    </row>
    <row r="6" spans="6:22" ht="15.5">
      <c r="F6" s="36" t="s">
        <v>21</v>
      </c>
      <c r="G6" s="5">
        <v>1</v>
      </c>
      <c r="H6" s="16" t="s">
        <v>25</v>
      </c>
      <c r="J6" s="42" t="s">
        <v>6</v>
      </c>
      <c r="K6" s="43" t="s">
        <v>7</v>
      </c>
      <c r="L6" s="43" t="s">
        <v>7</v>
      </c>
      <c r="M6" s="43" t="s">
        <v>7</v>
      </c>
      <c r="O6" t="s">
        <v>11</v>
      </c>
    </row>
    <row r="7" spans="6:22">
      <c r="F7" s="36" t="s">
        <v>21</v>
      </c>
      <c r="G7" s="3">
        <f>G6+1</f>
        <v>2</v>
      </c>
      <c r="H7" s="16" t="s">
        <v>26</v>
      </c>
      <c r="J7" s="41">
        <v>40</v>
      </c>
      <c r="K7" s="44">
        <v>0.78200000000000003</v>
      </c>
      <c r="L7" s="44">
        <v>0.75700000000000001</v>
      </c>
      <c r="M7" s="44">
        <v>0.69499999999999995</v>
      </c>
      <c r="O7" t="s">
        <v>12</v>
      </c>
    </row>
    <row r="8" spans="6:22">
      <c r="F8" s="36" t="s">
        <v>18</v>
      </c>
      <c r="G8" s="5">
        <v>1.5</v>
      </c>
      <c r="H8" s="16" t="s">
        <v>25</v>
      </c>
      <c r="J8" s="41">
        <v>45</v>
      </c>
      <c r="K8" s="44">
        <v>0.98599999999999999</v>
      </c>
      <c r="L8" s="44">
        <v>0.96</v>
      </c>
      <c r="M8" s="44">
        <v>0.89900000000000002</v>
      </c>
      <c r="O8" t="s">
        <v>16</v>
      </c>
    </row>
    <row r="9" spans="6:22">
      <c r="F9" s="36" t="s">
        <v>1</v>
      </c>
      <c r="G9" s="3">
        <f>G8+1</f>
        <v>2.5</v>
      </c>
      <c r="H9" s="16" t="s">
        <v>26</v>
      </c>
      <c r="J9" s="41">
        <v>50</v>
      </c>
      <c r="K9" s="45">
        <v>1.21</v>
      </c>
      <c r="L9" s="45">
        <v>1.1819999999999999</v>
      </c>
      <c r="M9" s="44">
        <v>1.1240000000000001</v>
      </c>
      <c r="O9" t="s">
        <v>24</v>
      </c>
      <c r="V9" s="11"/>
    </row>
    <row r="10" spans="6:22">
      <c r="F10" s="37" t="s">
        <v>3</v>
      </c>
      <c r="G10" s="4">
        <f>(G7*G5)/G9</f>
        <v>6.4</v>
      </c>
      <c r="H10" s="16" t="s">
        <v>0</v>
      </c>
      <c r="J10" s="41">
        <v>55</v>
      </c>
      <c r="K10" s="44">
        <v>1.45</v>
      </c>
      <c r="L10" s="44">
        <v>1.4219999999999999</v>
      </c>
      <c r="M10" s="44">
        <v>1.36</v>
      </c>
      <c r="V10" s="11"/>
    </row>
    <row r="11" spans="6:22">
      <c r="F11" s="37" t="s">
        <v>15</v>
      </c>
      <c r="G11" s="7">
        <f>G5-G10</f>
        <v>1.5999999999999996</v>
      </c>
      <c r="H11" s="16" t="s">
        <v>0</v>
      </c>
      <c r="J11" s="41">
        <v>60</v>
      </c>
      <c r="K11" s="45">
        <v>1.71</v>
      </c>
      <c r="L11" s="45">
        <v>1.68</v>
      </c>
      <c r="M11" s="44">
        <v>1.62</v>
      </c>
      <c r="O11" s="6" t="s">
        <v>30</v>
      </c>
    </row>
    <row r="12" spans="6:22">
      <c r="F12" s="37" t="s">
        <v>20</v>
      </c>
      <c r="G12" s="32">
        <v>1.98</v>
      </c>
      <c r="H12" s="16" t="s">
        <v>7</v>
      </c>
      <c r="J12" s="41">
        <v>65</v>
      </c>
      <c r="K12" s="45">
        <v>1.98</v>
      </c>
      <c r="L12" s="45">
        <v>1.954</v>
      </c>
      <c r="M12" s="44">
        <v>1.83</v>
      </c>
      <c r="O12" t="s">
        <v>38</v>
      </c>
    </row>
    <row r="13" spans="6:22" ht="15.5">
      <c r="F13" s="36" t="s">
        <v>2</v>
      </c>
      <c r="G13" s="8">
        <f>G4*G12/100</f>
        <v>1.6830000000000001</v>
      </c>
      <c r="H13" s="16" t="s">
        <v>0</v>
      </c>
      <c r="J13" s="43">
        <v>70</v>
      </c>
      <c r="K13" s="45">
        <v>2.27</v>
      </c>
      <c r="L13" s="45">
        <v>2.2450000000000001</v>
      </c>
      <c r="M13" s="46">
        <v>2.1800000000000002</v>
      </c>
      <c r="O13" t="s">
        <v>31</v>
      </c>
    </row>
    <row r="14" spans="6:22" ht="15.5">
      <c r="F14" s="36" t="s">
        <v>14</v>
      </c>
      <c r="G14" s="4">
        <f>G11+G13</f>
        <v>3.2829999999999995</v>
      </c>
      <c r="H14" s="16" t="s">
        <v>0</v>
      </c>
      <c r="J14" s="43">
        <v>75</v>
      </c>
      <c r="K14" s="45">
        <v>2.58</v>
      </c>
      <c r="L14" s="45">
        <v>2.5510000000000002</v>
      </c>
      <c r="M14" s="46">
        <v>2.48</v>
      </c>
      <c r="O14" t="s">
        <v>32</v>
      </c>
    </row>
    <row r="15" spans="6:22" ht="15.5">
      <c r="F15" s="37" t="s">
        <v>3</v>
      </c>
      <c r="G15" s="4">
        <f>G5-G14</f>
        <v>4.7170000000000005</v>
      </c>
      <c r="H15" s="16" t="s">
        <v>0</v>
      </c>
      <c r="J15" s="43">
        <v>80</v>
      </c>
      <c r="K15" s="45">
        <v>2.9</v>
      </c>
      <c r="L15" s="45">
        <v>2.8730000000000002</v>
      </c>
      <c r="M15" s="46">
        <v>2.81</v>
      </c>
    </row>
    <row r="16" spans="6:22" ht="15.5">
      <c r="F16" s="36" t="s">
        <v>4</v>
      </c>
      <c r="G16" s="4">
        <f>(G9*G10)/G15</f>
        <v>3.3919864320542712</v>
      </c>
      <c r="H16" s="16" t="s">
        <v>26</v>
      </c>
      <c r="J16" s="43">
        <v>85</v>
      </c>
      <c r="K16" s="46">
        <v>3.238</v>
      </c>
      <c r="L16" s="45">
        <v>3.21</v>
      </c>
      <c r="M16" s="46">
        <v>3.13</v>
      </c>
    </row>
    <row r="17" spans="6:13" ht="16" thickBot="1">
      <c r="F17" s="38" t="s">
        <v>4</v>
      </c>
      <c r="G17" s="23">
        <f>G16-1</f>
        <v>2.3919864320542712</v>
      </c>
      <c r="H17" s="17" t="s">
        <v>25</v>
      </c>
      <c r="J17" s="43">
        <v>90</v>
      </c>
      <c r="K17" s="46">
        <v>3.59</v>
      </c>
      <c r="L17" s="45">
        <v>3.5630000000000002</v>
      </c>
      <c r="M17" s="46">
        <v>3.49</v>
      </c>
    </row>
    <row r="18" spans="6:13" ht="15.5">
      <c r="J18" s="43">
        <v>95</v>
      </c>
      <c r="K18" s="46">
        <v>3.9590000000000001</v>
      </c>
      <c r="L18" s="45">
        <v>3.931</v>
      </c>
      <c r="M18" s="46">
        <v>3.85</v>
      </c>
    </row>
    <row r="19" spans="6:13" ht="15.5">
      <c r="J19" s="43">
        <v>100</v>
      </c>
      <c r="K19" s="46">
        <v>4.3419999999999996</v>
      </c>
      <c r="L19" s="45">
        <v>4.3150000000000004</v>
      </c>
      <c r="M19" s="46">
        <v>4.24</v>
      </c>
    </row>
    <row r="20" spans="6:13" ht="16" thickBot="1">
      <c r="J20" s="47">
        <v>105</v>
      </c>
      <c r="K20" s="48">
        <v>4.7409999999999997</v>
      </c>
      <c r="L20" s="49">
        <v>4.7140000000000004</v>
      </c>
      <c r="M20" s="48">
        <v>4.6399999999999997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 Sizing</vt:lpstr>
      <vt:lpstr>Configuration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2019-01-18T15:56:01Z</dcterms:created>
  <dcterms:modified xsi:type="dcterms:W3CDTF">2026-01-26T10:53:23Z</dcterms:modified>
</cp:coreProperties>
</file>